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56VO GRUPO xx FTR PC 2026\"/>
    </mc:Choice>
  </mc:AlternateContent>
  <xr:revisionPtr revIDLastSave="0" documentId="13_ncr:1_{16656C52-BDEB-4E1F-AE32-57E5DB31C7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18" l="1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V16" i="18" l="1"/>
  <c r="AC9" i="21"/>
  <c r="Y9" i="21"/>
  <c r="U9" i="21"/>
  <c r="R9" i="21"/>
  <c r="O9" i="21"/>
  <c r="L9" i="21"/>
  <c r="I9" i="21"/>
  <c r="F9" i="21"/>
  <c r="AC8" i="21"/>
  <c r="Y8" i="21"/>
  <c r="U8" i="21"/>
  <c r="R8" i="21"/>
  <c r="O8" i="21"/>
  <c r="L8" i="21"/>
  <c r="I8" i="21"/>
  <c r="F8" i="21"/>
  <c r="AD8" i="21" l="1"/>
  <c r="W16" i="18"/>
  <c r="AD9" i="21"/>
  <c r="X16" i="18"/>
  <c r="Y16" i="18"/>
  <c r="Z16" i="18"/>
  <c r="AA16" i="18"/>
  <c r="AB16" i="18"/>
  <c r="AC16" i="18"/>
  <c r="AD16" i="18"/>
  <c r="AF16" i="18"/>
  <c r="A16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<sst xmlns="http://schemas.openxmlformats.org/spreadsheetml/2006/main" count="186" uniqueCount="103">
  <si>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</si>
  <si>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</si>
  <si>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</si>
  <si>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</si>
  <si>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</si>
  <si>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</si>
  <si>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</si>
  <si>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</si>
  <si>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</si>
  <si>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</si>
  <si>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</si>
  <si>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</si>
  <si>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</si>
  <si>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</si>
  <si>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</si>
  <si>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</si>
  <si>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</si>
  <si>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</si>
  <si>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</si>
  <si>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</si>
  <si>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</si>
  <si>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</si>
  <si>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</si>
  <si>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</si>
  <si>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</si>
  <si>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</si>
  <si>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</si>
  <si>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</si>
  <si>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</si>
  <si>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</si>
  <si>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</si>
  <si>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</si>
  <si>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</si>
  <si>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</si>
  <si>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</si>
  <si>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</si>
  <si>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</si>
  <si>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</si>
  <si>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</si>
  <si>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</si>
  <si>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</si>
  <si>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</si>
  <si>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</si>
  <si>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</si>
  <si>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</si>
  <si>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</si>
  <si>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</si>
  <si>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</si>
  <si>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</si>
  <si>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</si>
  <si>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</si>
  <si>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</si>
  <si>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</si>
  <si>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</si>
  <si>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</si>
  <si>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</si>
  <si>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</si>
  <si>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</si>
  <si>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</si>
  <si>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</si>
  <si>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</si>
  <si>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</si>
  <si>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</si>
  <si>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</si>
  <si>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</si>
  <si>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</si>
  <si>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</si>
  <si>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</si>
  <si>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</si>
  <si>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</si>
  <si>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</si>
  <si>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 xml:space="preserve">Cierre de brechas-Propuesta de obras permanentes de control y corrección de cauce </t>
  </si>
  <si>
    <t>Mantenimiento de cauce en el punto crítico-Propuesta de actividades temporales</t>
  </si>
  <si>
    <t>Inundación, Erosión fluvial</t>
  </si>
  <si>
    <t>Quebrada</t>
  </si>
  <si>
    <t>Alto</t>
  </si>
  <si>
    <t>Huallaga</t>
  </si>
  <si>
    <t>HUANUCO</t>
  </si>
  <si>
    <t>FTR-CB-PREV N° 0262-2026-ANA-AAA.H-ALA.TINGO MARIA</t>
  </si>
  <si>
    <t>Tingo María</t>
  </si>
  <si>
    <t>Intercuenca Alto Huallaga</t>
  </si>
  <si>
    <t xml:space="preserve">Río </t>
  </si>
  <si>
    <t>Huánuco</t>
  </si>
  <si>
    <t>Leoncio Prado</t>
  </si>
  <si>
    <t>Mariano Damaso Beraun</t>
  </si>
  <si>
    <t>Chonta Playa</t>
  </si>
  <si>
    <t>Limpieza, descolmatación y construccion de muro de gaviones en la margen derecha del río Huallaga</t>
  </si>
  <si>
    <t>Platano, yuca, maiz, otros</t>
  </si>
  <si>
    <t>ICA</t>
  </si>
  <si>
    <t>FTR-MC-PREV N° 0216-2026-ANA-AAA.CHCH-ALA.I</t>
  </si>
  <si>
    <t>Chaparra-Chincha</t>
  </si>
  <si>
    <t>Ica</t>
  </si>
  <si>
    <t>La Yesera</t>
  </si>
  <si>
    <t>San Jose de los Molinos</t>
  </si>
  <si>
    <t>Dique 1-2-3-4-5</t>
  </si>
  <si>
    <t>Limpieza y descolmatación para el mantenimiento del cauce en la quebrada La Yesera</t>
  </si>
  <si>
    <t>Inundación, Flujo de detritos</t>
  </si>
  <si>
    <t>FTR-MC-PREV N° 0217-2026-ANA-AAA.CHCH-ALA.I</t>
  </si>
  <si>
    <t>Dique 6-7</t>
  </si>
  <si>
    <t>FTR-MC-PREV N° 0218-2026-ANA-AAA.CHCH-ALA.I</t>
  </si>
  <si>
    <t>Dique 8</t>
  </si>
  <si>
    <t>FTR-MC-PREV N° 0219-2026-ANA-AAA.CHCH-ALA.I</t>
  </si>
  <si>
    <t>Dique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</si>
</sst>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rgb="FFFFC000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9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1" fillId="0" borderId="15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4" fontId="11" fillId="0" borderId="15" xfId="0" applyNumberFormat="1" applyFont="1" applyBorder="1" applyAlignment="1">
      <alignment horizontal="center" vertical="center" wrapText="1"/>
    </xf>
    <xf numFmtId="2" fontId="11" fillId="0" borderId="15" xfId="0" applyNumberFormat="1" applyFont="1" applyBorder="1" applyAlignment="1">
      <alignment horizontal="center" vertical="center" wrapText="1"/>
    </xf>
    <xf numFmtId="0" fontId="34" fillId="12" borderId="15" xfId="0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9"/>
  <sheetViews>
    <sheetView tabSelected="1" zoomScaleNormal="100" zoomScaleSheetLayoutView="100" workbookViewId="0">
      <selection activeCell="F25" sqref="F2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5" t="s">
        <v>1</v>
      </c>
      <c r="B1" s="115"/>
      <c r="C1" s="115"/>
      <c r="D1" s="115"/>
      <c r="E1" s="115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2"/>
    </row>
    <row r="2" spans="1:34" customFormat="1" ht="15.75" customHeight="1" x14ac:dyDescent="0.3">
      <c r="A2" s="115" t="s">
        <v>2</v>
      </c>
      <c r="B2" s="115"/>
      <c r="C2" s="115"/>
      <c r="D2" s="115"/>
      <c r="E2" s="115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15" t="s">
        <v>70</v>
      </c>
      <c r="B4" s="115"/>
      <c r="C4" s="115"/>
      <c r="D4" s="115"/>
      <c r="E4" s="115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17" t="s">
        <v>3</v>
      </c>
      <c r="B6" s="107" t="s">
        <v>62</v>
      </c>
      <c r="C6" s="107" t="s">
        <v>40</v>
      </c>
      <c r="D6" s="118" t="s">
        <v>63</v>
      </c>
      <c r="E6" s="118"/>
      <c r="F6" s="118" t="s">
        <v>65</v>
      </c>
      <c r="G6" s="118"/>
      <c r="H6" s="118"/>
      <c r="I6" s="119" t="s">
        <v>4</v>
      </c>
      <c r="J6" s="119"/>
      <c r="K6" s="119"/>
      <c r="L6" s="119"/>
      <c r="M6" s="110" t="s">
        <v>64</v>
      </c>
      <c r="N6" s="111"/>
      <c r="O6" s="111"/>
      <c r="P6" s="111"/>
      <c r="Q6" s="112"/>
      <c r="R6" s="120" t="s">
        <v>5</v>
      </c>
      <c r="S6" s="120"/>
      <c r="T6" s="121" t="s">
        <v>6</v>
      </c>
      <c r="U6" s="122"/>
      <c r="V6" s="123"/>
      <c r="W6" s="123"/>
      <c r="X6" s="125" t="s">
        <v>7</v>
      </c>
      <c r="Y6" s="125"/>
      <c r="Z6" s="120"/>
      <c r="AA6" s="120"/>
      <c r="AB6" s="125"/>
      <c r="AC6" s="125"/>
      <c r="AD6" s="135"/>
      <c r="AE6" s="120"/>
      <c r="AF6" s="135"/>
      <c r="AG6" s="128" t="s">
        <v>8</v>
      </c>
      <c r="AH6" s="128" t="s">
        <v>9</v>
      </c>
    </row>
    <row r="7" spans="1:34" ht="15.75" customHeight="1" x14ac:dyDescent="0.3">
      <c r="A7" s="117"/>
      <c r="B7" s="108"/>
      <c r="C7" s="108"/>
      <c r="D7" s="118"/>
      <c r="E7" s="118"/>
      <c r="F7" s="118"/>
      <c r="G7" s="118"/>
      <c r="H7" s="118"/>
      <c r="I7" s="119" t="s">
        <v>10</v>
      </c>
      <c r="J7" s="119" t="s">
        <v>11</v>
      </c>
      <c r="K7" s="119" t="s">
        <v>12</v>
      </c>
      <c r="L7" s="118" t="s">
        <v>13</v>
      </c>
      <c r="M7" s="125" t="s">
        <v>14</v>
      </c>
      <c r="N7" s="125"/>
      <c r="O7" s="125" t="s">
        <v>15</v>
      </c>
      <c r="P7" s="125"/>
      <c r="Q7" s="113" t="s">
        <v>66</v>
      </c>
      <c r="R7" s="120"/>
      <c r="S7" s="120"/>
      <c r="T7" s="126" t="s">
        <v>16</v>
      </c>
      <c r="U7" s="119" t="s">
        <v>17</v>
      </c>
      <c r="V7" s="131" t="s">
        <v>18</v>
      </c>
      <c r="W7" s="133" t="s">
        <v>19</v>
      </c>
      <c r="X7" s="120" t="s">
        <v>0</v>
      </c>
      <c r="Y7" s="120" t="s">
        <v>20</v>
      </c>
      <c r="Z7" s="120" t="s">
        <v>21</v>
      </c>
      <c r="AA7" s="120" t="s">
        <v>22</v>
      </c>
      <c r="AB7" s="120" t="s">
        <v>23</v>
      </c>
      <c r="AC7" s="120" t="s">
        <v>24</v>
      </c>
      <c r="AD7" s="135" t="s">
        <v>25</v>
      </c>
      <c r="AE7" s="120"/>
      <c r="AF7" s="136" t="s">
        <v>26</v>
      </c>
      <c r="AG7" s="129"/>
      <c r="AH7" s="129"/>
    </row>
    <row r="8" spans="1:34" ht="37.5" customHeight="1" x14ac:dyDescent="0.3">
      <c r="A8" s="107"/>
      <c r="B8" s="109"/>
      <c r="C8" s="109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30"/>
      <c r="J8" s="130"/>
      <c r="K8" s="130"/>
      <c r="L8" s="141"/>
      <c r="M8" s="15" t="s">
        <v>32</v>
      </c>
      <c r="N8" s="15" t="s">
        <v>33</v>
      </c>
      <c r="O8" s="15" t="s">
        <v>32</v>
      </c>
      <c r="P8" s="15" t="s">
        <v>33</v>
      </c>
      <c r="Q8" s="114"/>
      <c r="R8" s="29" t="s">
        <v>34</v>
      </c>
      <c r="S8" s="29" t="s">
        <v>35</v>
      </c>
      <c r="T8" s="127"/>
      <c r="U8" s="130"/>
      <c r="V8" s="132"/>
      <c r="W8" s="134"/>
      <c r="X8" s="124"/>
      <c r="Y8" s="124"/>
      <c r="Z8" s="124"/>
      <c r="AA8" s="124"/>
      <c r="AB8" s="124"/>
      <c r="AC8" s="124"/>
      <c r="AD8" s="40" t="s">
        <v>36</v>
      </c>
      <c r="AE8" s="29" t="s">
        <v>37</v>
      </c>
      <c r="AF8" s="137"/>
      <c r="AG8" s="129"/>
      <c r="AH8" s="129"/>
    </row>
    <row r="9" spans="1:34" s="19" customFormat="1" ht="24" customHeight="1" x14ac:dyDescent="0.25">
      <c r="A9" s="16">
        <v>1</v>
      </c>
      <c r="B9" s="17" t="s">
        <v>77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0.46</v>
      </c>
      <c r="W9" s="74">
        <f t="shared" si="0"/>
        <v>2877143.3679800001</v>
      </c>
      <c r="X9" s="34">
        <f t="shared" si="0"/>
        <v>192</v>
      </c>
      <c r="Y9" s="34">
        <f t="shared" si="0"/>
        <v>48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100</v>
      </c>
      <c r="AE9" s="41"/>
      <c r="AF9" s="41">
        <f>SUM(AF10:AF10)</f>
        <v>0.19</v>
      </c>
      <c r="AG9" s="69"/>
      <c r="AH9" s="24"/>
    </row>
    <row r="10" spans="1:34" customFormat="1" ht="30" customHeight="1" x14ac:dyDescent="0.25">
      <c r="A10" s="96">
        <v>1</v>
      </c>
      <c r="B10" s="70" t="s">
        <v>78</v>
      </c>
      <c r="C10" s="92" t="s">
        <v>71</v>
      </c>
      <c r="D10" s="97" t="s">
        <v>76</v>
      </c>
      <c r="E10" s="97" t="s">
        <v>79</v>
      </c>
      <c r="F10" s="97" t="s">
        <v>80</v>
      </c>
      <c r="G10" s="97" t="s">
        <v>81</v>
      </c>
      <c r="H10" s="97" t="s">
        <v>76</v>
      </c>
      <c r="I10" s="97" t="s">
        <v>82</v>
      </c>
      <c r="J10" s="97" t="s">
        <v>83</v>
      </c>
      <c r="K10" s="97" t="s">
        <v>84</v>
      </c>
      <c r="L10" s="97" t="s">
        <v>85</v>
      </c>
      <c r="M10" s="98">
        <v>393619.78200000001</v>
      </c>
      <c r="N10" s="98">
        <v>8957210</v>
      </c>
      <c r="O10" s="98">
        <v>393857</v>
      </c>
      <c r="P10" s="98">
        <v>8957597</v>
      </c>
      <c r="Q10" s="98">
        <v>18</v>
      </c>
      <c r="R10" s="97"/>
      <c r="S10" s="97" t="s">
        <v>38</v>
      </c>
      <c r="T10" s="97" t="s">
        <v>86</v>
      </c>
      <c r="U10" s="99" t="s">
        <v>39</v>
      </c>
      <c r="V10" s="100">
        <v>0.46</v>
      </c>
      <c r="W10" s="101">
        <v>2877143.3679800001</v>
      </c>
      <c r="X10" s="96">
        <v>192</v>
      </c>
      <c r="Y10" s="102">
        <v>48</v>
      </c>
      <c r="Z10" s="96"/>
      <c r="AA10" s="96"/>
      <c r="AB10" s="96"/>
      <c r="AC10" s="96"/>
      <c r="AD10" s="103">
        <v>100</v>
      </c>
      <c r="AE10" s="104" t="s">
        <v>87</v>
      </c>
      <c r="AF10" s="100">
        <v>0.19</v>
      </c>
      <c r="AG10" s="97" t="s">
        <v>73</v>
      </c>
      <c r="AH10" s="105" t="s">
        <v>75</v>
      </c>
    </row>
    <row r="11" spans="1:34" s="19" customFormat="1" ht="24" customHeight="1" x14ac:dyDescent="0.25">
      <c r="A11" s="16">
        <v>4</v>
      </c>
      <c r="B11" s="17" t="s">
        <v>88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1">SUM(V12:V15)</f>
        <v>4.3099999999999996</v>
      </c>
      <c r="W11" s="74">
        <f t="shared" si="1"/>
        <v>2754521.0696259998</v>
      </c>
      <c r="X11" s="34">
        <f t="shared" si="1"/>
        <v>4502</v>
      </c>
      <c r="Y11" s="34">
        <f t="shared" si="1"/>
        <v>900</v>
      </c>
      <c r="Z11" s="34">
        <f t="shared" si="1"/>
        <v>22600</v>
      </c>
      <c r="AA11" s="34">
        <f t="shared" si="1"/>
        <v>5000</v>
      </c>
      <c r="AB11" s="34">
        <f t="shared" si="1"/>
        <v>8</v>
      </c>
      <c r="AC11" s="34">
        <f t="shared" si="1"/>
        <v>4</v>
      </c>
      <c r="AD11" s="74">
        <f t="shared" si="1"/>
        <v>20</v>
      </c>
      <c r="AE11" s="41"/>
      <c r="AF11" s="41">
        <f>SUM(AF12:AF15)</f>
        <v>8</v>
      </c>
      <c r="AG11" s="69"/>
      <c r="AH11" s="24"/>
    </row>
    <row r="12" spans="1:34" s="68" customFormat="1" ht="30" customHeight="1" x14ac:dyDescent="0.25">
      <c r="A12" s="20">
        <v>1</v>
      </c>
      <c r="B12" s="70" t="s">
        <v>89</v>
      </c>
      <c r="C12" s="93" t="s">
        <v>72</v>
      </c>
      <c r="D12" s="21" t="s">
        <v>90</v>
      </c>
      <c r="E12" s="21" t="s">
        <v>91</v>
      </c>
      <c r="F12" s="21" t="s">
        <v>91</v>
      </c>
      <c r="G12" s="21" t="s">
        <v>74</v>
      </c>
      <c r="H12" s="21" t="s">
        <v>92</v>
      </c>
      <c r="I12" s="21" t="s">
        <v>91</v>
      </c>
      <c r="J12" s="21" t="s">
        <v>91</v>
      </c>
      <c r="K12" s="21" t="s">
        <v>93</v>
      </c>
      <c r="L12" s="21" t="s">
        <v>94</v>
      </c>
      <c r="M12" s="22">
        <v>433715</v>
      </c>
      <c r="N12" s="22">
        <v>8459732</v>
      </c>
      <c r="O12" s="22">
        <v>431778</v>
      </c>
      <c r="P12" s="22">
        <v>8459695</v>
      </c>
      <c r="Q12" s="22">
        <v>18</v>
      </c>
      <c r="R12" s="21"/>
      <c r="S12" s="21"/>
      <c r="T12" s="21" t="s">
        <v>95</v>
      </c>
      <c r="U12" s="66" t="s">
        <v>39</v>
      </c>
      <c r="V12" s="42">
        <v>1.99</v>
      </c>
      <c r="W12" s="1">
        <v>1227886.4994399999</v>
      </c>
      <c r="X12" s="20">
        <v>2078</v>
      </c>
      <c r="Y12" s="20">
        <v>416</v>
      </c>
      <c r="Z12" s="20">
        <v>7380</v>
      </c>
      <c r="AA12" s="20">
        <v>2310</v>
      </c>
      <c r="AB12" s="20"/>
      <c r="AC12" s="94"/>
      <c r="AD12" s="1">
        <v>9.23</v>
      </c>
      <c r="AE12" s="67"/>
      <c r="AF12" s="42">
        <v>3.69</v>
      </c>
      <c r="AG12" s="23" t="s">
        <v>96</v>
      </c>
      <c r="AH12" s="95" t="s">
        <v>59</v>
      </c>
    </row>
    <row r="13" spans="1:34" s="68" customFormat="1" ht="30" customHeight="1" x14ac:dyDescent="0.25">
      <c r="A13" s="20">
        <v>2</v>
      </c>
      <c r="B13" s="70" t="s">
        <v>97</v>
      </c>
      <c r="C13" s="93" t="s">
        <v>72</v>
      </c>
      <c r="D13" s="21" t="s">
        <v>90</v>
      </c>
      <c r="E13" s="21" t="s">
        <v>91</v>
      </c>
      <c r="F13" s="21" t="s">
        <v>91</v>
      </c>
      <c r="G13" s="21" t="s">
        <v>74</v>
      </c>
      <c r="H13" s="21" t="s">
        <v>92</v>
      </c>
      <c r="I13" s="21" t="s">
        <v>91</v>
      </c>
      <c r="J13" s="21" t="s">
        <v>91</v>
      </c>
      <c r="K13" s="21" t="s">
        <v>93</v>
      </c>
      <c r="L13" s="21" t="s">
        <v>98</v>
      </c>
      <c r="M13" s="22">
        <v>431688</v>
      </c>
      <c r="N13" s="22">
        <v>8459548</v>
      </c>
      <c r="O13" s="22">
        <v>430570</v>
      </c>
      <c r="P13" s="22">
        <v>8459414</v>
      </c>
      <c r="Q13" s="22">
        <v>18</v>
      </c>
      <c r="R13" s="21"/>
      <c r="S13" s="21"/>
      <c r="T13" s="21" t="s">
        <v>95</v>
      </c>
      <c r="U13" s="66" t="s">
        <v>39</v>
      </c>
      <c r="V13" s="42">
        <v>1.19</v>
      </c>
      <c r="W13" s="1">
        <v>749715.26046000002</v>
      </c>
      <c r="X13" s="20">
        <v>1243</v>
      </c>
      <c r="Y13" s="20">
        <v>249</v>
      </c>
      <c r="Z13" s="20">
        <v>4420</v>
      </c>
      <c r="AA13" s="20">
        <v>1380</v>
      </c>
      <c r="AB13" s="20">
        <v>4</v>
      </c>
      <c r="AC13" s="20">
        <v>2</v>
      </c>
      <c r="AD13" s="1">
        <v>5.54</v>
      </c>
      <c r="AE13" s="67"/>
      <c r="AF13" s="42">
        <v>2.21</v>
      </c>
      <c r="AG13" s="23" t="s">
        <v>96</v>
      </c>
      <c r="AH13" s="95" t="s">
        <v>59</v>
      </c>
    </row>
    <row r="14" spans="1:34" s="68" customFormat="1" ht="30" customHeight="1" x14ac:dyDescent="0.25">
      <c r="A14" s="20">
        <v>3</v>
      </c>
      <c r="B14" s="70" t="s">
        <v>99</v>
      </c>
      <c r="C14" s="93" t="s">
        <v>72</v>
      </c>
      <c r="D14" s="21" t="s">
        <v>90</v>
      </c>
      <c r="E14" s="21" t="s">
        <v>91</v>
      </c>
      <c r="F14" s="21" t="s">
        <v>91</v>
      </c>
      <c r="G14" s="21" t="s">
        <v>74</v>
      </c>
      <c r="H14" s="21" t="s">
        <v>92</v>
      </c>
      <c r="I14" s="21" t="s">
        <v>91</v>
      </c>
      <c r="J14" s="21" t="s">
        <v>91</v>
      </c>
      <c r="K14" s="21" t="s">
        <v>93</v>
      </c>
      <c r="L14" s="21" t="s">
        <v>100</v>
      </c>
      <c r="M14" s="22">
        <v>430392</v>
      </c>
      <c r="N14" s="22">
        <v>8459727</v>
      </c>
      <c r="O14" s="22">
        <v>430219</v>
      </c>
      <c r="P14" s="22">
        <v>8459603</v>
      </c>
      <c r="Q14" s="22">
        <v>18</v>
      </c>
      <c r="R14" s="21"/>
      <c r="S14" s="21"/>
      <c r="T14" s="21" t="s">
        <v>95</v>
      </c>
      <c r="U14" s="66" t="s">
        <v>39</v>
      </c>
      <c r="V14" s="42">
        <v>0.22</v>
      </c>
      <c r="W14" s="1">
        <v>104905.83771199998</v>
      </c>
      <c r="X14" s="20">
        <v>231</v>
      </c>
      <c r="Y14" s="20">
        <v>45</v>
      </c>
      <c r="Z14" s="20">
        <v>820</v>
      </c>
      <c r="AA14" s="20">
        <v>260</v>
      </c>
      <c r="AB14" s="20">
        <v>4</v>
      </c>
      <c r="AC14" s="94">
        <v>2</v>
      </c>
      <c r="AD14" s="1">
        <v>1</v>
      </c>
      <c r="AE14" s="67"/>
      <c r="AF14" s="42">
        <v>0.41</v>
      </c>
      <c r="AG14" s="23" t="s">
        <v>96</v>
      </c>
      <c r="AH14" s="95" t="s">
        <v>59</v>
      </c>
    </row>
    <row r="15" spans="1:34" s="68" customFormat="1" ht="30" customHeight="1" x14ac:dyDescent="0.25">
      <c r="A15" s="20">
        <v>4</v>
      </c>
      <c r="B15" s="70" t="s">
        <v>101</v>
      </c>
      <c r="C15" s="93" t="s">
        <v>72</v>
      </c>
      <c r="D15" s="21" t="s">
        <v>90</v>
      </c>
      <c r="E15" s="21" t="s">
        <v>91</v>
      </c>
      <c r="F15" s="21" t="s">
        <v>91</v>
      </c>
      <c r="G15" s="21" t="s">
        <v>74</v>
      </c>
      <c r="H15" s="21" t="s">
        <v>92</v>
      </c>
      <c r="I15" s="21" t="s">
        <v>91</v>
      </c>
      <c r="J15" s="21" t="s">
        <v>91</v>
      </c>
      <c r="K15" s="21" t="s">
        <v>93</v>
      </c>
      <c r="L15" s="21" t="s">
        <v>102</v>
      </c>
      <c r="M15" s="22">
        <v>431173</v>
      </c>
      <c r="N15" s="22">
        <v>8458323</v>
      </c>
      <c r="O15" s="22">
        <v>430376</v>
      </c>
      <c r="P15" s="22">
        <v>8458438</v>
      </c>
      <c r="Q15" s="22">
        <v>18</v>
      </c>
      <c r="R15" s="21"/>
      <c r="S15" s="21"/>
      <c r="T15" s="21" t="s">
        <v>95</v>
      </c>
      <c r="U15" s="66" t="s">
        <v>39</v>
      </c>
      <c r="V15" s="42">
        <v>0.91</v>
      </c>
      <c r="W15" s="1">
        <v>672013.47201399994</v>
      </c>
      <c r="X15" s="20">
        <v>950</v>
      </c>
      <c r="Y15" s="20">
        <v>190</v>
      </c>
      <c r="Z15" s="20">
        <v>9980</v>
      </c>
      <c r="AA15" s="20">
        <v>1050</v>
      </c>
      <c r="AB15" s="20"/>
      <c r="AC15" s="106"/>
      <c r="AD15" s="1">
        <v>4.2300000000000004</v>
      </c>
      <c r="AE15" s="67"/>
      <c r="AF15" s="42">
        <v>1.69</v>
      </c>
      <c r="AG15" s="23" t="s">
        <v>96</v>
      </c>
      <c r="AH15" s="95" t="s">
        <v>59</v>
      </c>
    </row>
    <row r="16" spans="1:34" ht="24.95" customHeight="1" x14ac:dyDescent="0.3">
      <c r="A16" s="31">
        <f>A9+A11</f>
        <v>5</v>
      </c>
      <c r="B16" s="32"/>
      <c r="C16" s="32"/>
      <c r="D16" s="32"/>
      <c r="E16" s="32"/>
      <c r="F16" s="138" t="s">
        <v>41</v>
      </c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40"/>
      <c r="U16" s="31"/>
      <c r="V16" s="71">
        <f t="shared" ref="V16:AD16" si="2">V9+V11</f>
        <v>4.7699999999999996</v>
      </c>
      <c r="W16" s="72">
        <f t="shared" si="2"/>
        <v>5631664.4376059994</v>
      </c>
      <c r="X16" s="73">
        <f t="shared" si="2"/>
        <v>4694</v>
      </c>
      <c r="Y16" s="73">
        <f t="shared" si="2"/>
        <v>948</v>
      </c>
      <c r="Z16" s="73">
        <f t="shared" si="2"/>
        <v>22600</v>
      </c>
      <c r="AA16" s="73">
        <f t="shared" si="2"/>
        <v>5000</v>
      </c>
      <c r="AB16" s="73">
        <f t="shared" si="2"/>
        <v>8</v>
      </c>
      <c r="AC16" s="73">
        <f t="shared" si="2"/>
        <v>4</v>
      </c>
      <c r="AD16" s="72">
        <f t="shared" si="2"/>
        <v>120</v>
      </c>
      <c r="AE16" s="31"/>
      <c r="AF16" s="71">
        <f>AF9+AF11</f>
        <v>8.19</v>
      </c>
      <c r="AG16" s="33"/>
      <c r="AH16" s="33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0"/>
      <c r="W17" s="14"/>
      <c r="X17" s="13"/>
      <c r="Y17" s="13"/>
      <c r="Z17" s="13"/>
      <c r="AA17" s="13"/>
      <c r="AB17" s="13"/>
      <c r="AC17" s="13"/>
      <c r="AD17" s="14"/>
      <c r="AE17" s="10"/>
      <c r="AF17" s="60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</sheetData>
  <mergeCells count="35">
    <mergeCell ref="F16:T16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D19" sqref="D1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43" t="s">
        <v>69</v>
      </c>
      <c r="B1" s="143"/>
      <c r="C1" s="143"/>
      <c r="D1" s="143"/>
      <c r="E1" s="143"/>
    </row>
    <row r="2" spans="1:5" ht="25.5" customHeight="1" x14ac:dyDescent="0.25">
      <c r="A2" s="141" t="s">
        <v>42</v>
      </c>
      <c r="B2" s="141" t="s">
        <v>43</v>
      </c>
      <c r="C2" s="121" t="s">
        <v>44</v>
      </c>
      <c r="D2" s="145"/>
      <c r="E2" s="141" t="s">
        <v>45</v>
      </c>
    </row>
    <row r="3" spans="1:5" ht="25.5" customHeight="1" x14ac:dyDescent="0.25">
      <c r="A3" s="144"/>
      <c r="B3" s="144"/>
      <c r="C3" s="35" t="s">
        <v>46</v>
      </c>
      <c r="D3" s="36" t="s">
        <v>47</v>
      </c>
      <c r="E3" s="144"/>
    </row>
    <row r="4" spans="1:5" ht="15" customHeight="1" x14ac:dyDescent="0.25">
      <c r="A4" s="37">
        <v>1</v>
      </c>
      <c r="B4" s="38" t="s">
        <v>77</v>
      </c>
      <c r="C4" s="38">
        <v>1</v>
      </c>
      <c r="D4" s="38">
        <v>0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88</v>
      </c>
      <c r="C5" s="38">
        <v>0</v>
      </c>
      <c r="D5" s="38">
        <v>4</v>
      </c>
      <c r="E5" s="38">
        <f t="shared" si="0"/>
        <v>4</v>
      </c>
    </row>
    <row r="6" spans="1:5" ht="18.95" customHeight="1" x14ac:dyDescent="0.25">
      <c r="A6" s="142" t="s">
        <v>45</v>
      </c>
      <c r="B6" s="142"/>
      <c r="C6" s="39">
        <f>SUM(C4:C5)</f>
        <v>1</v>
      </c>
      <c r="D6" s="39">
        <f>SUM(D4:D5)</f>
        <v>4</v>
      </c>
      <c r="E6" s="39">
        <f>SUM(E4:E5)</f>
        <v>5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Q27" sqref="Q27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/>
      <c r="AA2"/>
      <c r="AB2"/>
      <c r="AC2"/>
    </row>
    <row r="3" spans="1:30" ht="14.45" customHeight="1" x14ac:dyDescent="0.25">
      <c r="A3" s="178" t="s">
        <v>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/>
      <c r="AA3"/>
      <c r="AB3"/>
      <c r="AC3"/>
    </row>
    <row r="4" spans="1:30" x14ac:dyDescent="0.25">
      <c r="A4" s="179" t="s">
        <v>68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/>
      <c r="AA4"/>
      <c r="AB4"/>
      <c r="AC4"/>
    </row>
    <row r="5" spans="1:30" ht="21" customHeight="1" x14ac:dyDescent="0.25">
      <c r="A5" s="180" t="s">
        <v>42</v>
      </c>
      <c r="B5" s="180" t="s">
        <v>48</v>
      </c>
      <c r="C5" s="181" t="s">
        <v>49</v>
      </c>
      <c r="D5" s="183" t="s">
        <v>50</v>
      </c>
      <c r="E5" s="184"/>
      <c r="F5" s="185"/>
      <c r="G5" s="183" t="s">
        <v>51</v>
      </c>
      <c r="H5" s="184"/>
      <c r="I5" s="185"/>
      <c r="J5" s="189" t="s">
        <v>0</v>
      </c>
      <c r="K5" s="190"/>
      <c r="L5" s="191"/>
      <c r="M5" s="167" t="s">
        <v>52</v>
      </c>
      <c r="N5" s="168"/>
      <c r="O5" s="168"/>
      <c r="P5" s="168"/>
      <c r="Q5" s="168"/>
      <c r="R5" s="168"/>
      <c r="S5" s="168"/>
      <c r="T5" s="168"/>
      <c r="U5" s="169"/>
      <c r="V5" s="195" t="s">
        <v>53</v>
      </c>
      <c r="W5" s="196"/>
      <c r="X5" s="196"/>
      <c r="Y5" s="196"/>
      <c r="Z5" s="196"/>
      <c r="AA5" s="196"/>
      <c r="AB5" s="196"/>
      <c r="AC5" s="196"/>
      <c r="AD5" s="197"/>
    </row>
    <row r="6" spans="1:30" ht="21" customHeight="1" x14ac:dyDescent="0.25">
      <c r="A6" s="180"/>
      <c r="B6" s="180"/>
      <c r="C6" s="182"/>
      <c r="D6" s="186"/>
      <c r="E6" s="187"/>
      <c r="F6" s="188"/>
      <c r="G6" s="186"/>
      <c r="H6" s="187"/>
      <c r="I6" s="188"/>
      <c r="J6" s="192"/>
      <c r="K6" s="193"/>
      <c r="L6" s="194"/>
      <c r="M6" s="167" t="s">
        <v>54</v>
      </c>
      <c r="N6" s="168"/>
      <c r="O6" s="169"/>
      <c r="P6" s="163" t="s">
        <v>55</v>
      </c>
      <c r="Q6" s="164"/>
      <c r="R6" s="165"/>
      <c r="S6" s="167" t="s">
        <v>56</v>
      </c>
      <c r="T6" s="168"/>
      <c r="U6" s="169"/>
      <c r="V6" s="173" t="s">
        <v>46</v>
      </c>
      <c r="W6" s="174"/>
      <c r="X6" s="174"/>
      <c r="Y6" s="175"/>
      <c r="Z6" s="166" t="s">
        <v>47</v>
      </c>
      <c r="AA6" s="166"/>
      <c r="AB6" s="166"/>
      <c r="AC6" s="166"/>
      <c r="AD6" s="171" t="s">
        <v>41</v>
      </c>
    </row>
    <row r="7" spans="1:30" ht="30" customHeight="1" x14ac:dyDescent="0.25">
      <c r="A7" s="180"/>
      <c r="B7" s="180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72"/>
    </row>
    <row r="8" spans="1:30" x14ac:dyDescent="0.25">
      <c r="A8" s="48">
        <v>1</v>
      </c>
      <c r="B8" s="49">
        <v>10</v>
      </c>
      <c r="C8" s="50" t="s">
        <v>77</v>
      </c>
      <c r="D8" s="51">
        <v>1</v>
      </c>
      <c r="E8" s="51">
        <v>0</v>
      </c>
      <c r="F8" s="84">
        <f t="shared" ref="F8" si="0">D8+E8</f>
        <v>1</v>
      </c>
      <c r="G8" s="52">
        <v>1</v>
      </c>
      <c r="H8" s="52">
        <v>0</v>
      </c>
      <c r="I8" s="84">
        <f t="shared" ref="I8" si="1">G8+H8</f>
        <v>1</v>
      </c>
      <c r="J8" s="51">
        <v>192</v>
      </c>
      <c r="K8" s="51">
        <v>0</v>
      </c>
      <c r="L8" s="84">
        <f t="shared" ref="L8" si="2">J8+K8</f>
        <v>192</v>
      </c>
      <c r="M8" s="53">
        <v>100</v>
      </c>
      <c r="N8" s="53">
        <v>0</v>
      </c>
      <c r="O8" s="85">
        <f t="shared" ref="O8" si="3">M8+N8</f>
        <v>100</v>
      </c>
      <c r="P8" s="42">
        <v>0.46</v>
      </c>
      <c r="Q8" s="42">
        <v>0</v>
      </c>
      <c r="R8" s="86">
        <f t="shared" ref="R8" si="4">P8+Q8</f>
        <v>0.46</v>
      </c>
      <c r="S8" s="1">
        <v>2877143.3679800001</v>
      </c>
      <c r="T8" s="1">
        <v>0</v>
      </c>
      <c r="U8" s="85">
        <f t="shared" ref="U8" si="5">S8+T8</f>
        <v>2877143.3679800001</v>
      </c>
      <c r="V8" s="51">
        <v>0</v>
      </c>
      <c r="W8" s="51">
        <v>1</v>
      </c>
      <c r="X8" s="51">
        <v>0</v>
      </c>
      <c r="Y8" s="84">
        <f t="shared" ref="Y8" si="6">V8+W8+X8</f>
        <v>1</v>
      </c>
      <c r="Z8" s="51">
        <v>0</v>
      </c>
      <c r="AA8" s="51">
        <v>0</v>
      </c>
      <c r="AB8" s="51">
        <v>0</v>
      </c>
      <c r="AC8" s="84">
        <f t="shared" ref="AC8" si="7">Z8+AA8+AB8</f>
        <v>0</v>
      </c>
      <c r="AD8" s="87">
        <f t="shared" ref="AD8" si="8">Y8+AC8</f>
        <v>1</v>
      </c>
    </row>
    <row r="9" spans="1:30" x14ac:dyDescent="0.25">
      <c r="A9" s="48">
        <v>2</v>
      </c>
      <c r="B9" s="49">
        <v>11</v>
      </c>
      <c r="C9" s="50" t="s">
        <v>88</v>
      </c>
      <c r="D9" s="51">
        <v>0</v>
      </c>
      <c r="E9" s="51">
        <v>1</v>
      </c>
      <c r="F9" s="84">
        <f t="shared" ref="F9" si="9">D9+E9</f>
        <v>1</v>
      </c>
      <c r="G9" s="52">
        <v>0</v>
      </c>
      <c r="H9" s="52">
        <v>4</v>
      </c>
      <c r="I9" s="84">
        <f t="shared" ref="I9" si="10">G9+H9</f>
        <v>4</v>
      </c>
      <c r="J9" s="51">
        <v>0</v>
      </c>
      <c r="K9" s="51">
        <v>4502</v>
      </c>
      <c r="L9" s="84">
        <f t="shared" ref="L9" si="11">J9+K9</f>
        <v>4502</v>
      </c>
      <c r="M9" s="53">
        <v>0</v>
      </c>
      <c r="N9" s="53">
        <v>20</v>
      </c>
      <c r="O9" s="85">
        <f t="shared" ref="O9" si="12">M9+N9</f>
        <v>20</v>
      </c>
      <c r="P9" s="42">
        <v>0</v>
      </c>
      <c r="Q9" s="42">
        <v>4.3099999999999996</v>
      </c>
      <c r="R9" s="86">
        <f t="shared" ref="R9" si="13">P9+Q9</f>
        <v>4.3099999999999996</v>
      </c>
      <c r="S9" s="1">
        <v>0</v>
      </c>
      <c r="T9" s="1">
        <v>2754521.0696259998</v>
      </c>
      <c r="U9" s="85">
        <f t="shared" ref="U9" si="14">S9+T9</f>
        <v>2754521.0696259998</v>
      </c>
      <c r="V9" s="51">
        <v>0</v>
      </c>
      <c r="W9" s="51">
        <v>0</v>
      </c>
      <c r="X9" s="51">
        <v>0</v>
      </c>
      <c r="Y9" s="84">
        <f t="shared" ref="Y9" si="15">V9+W9+X9</f>
        <v>0</v>
      </c>
      <c r="Z9" s="51">
        <v>0</v>
      </c>
      <c r="AA9" s="51">
        <v>0</v>
      </c>
      <c r="AB9" s="51">
        <v>4</v>
      </c>
      <c r="AC9" s="84">
        <f t="shared" ref="AC9" si="16">Z9+AA9+AB9</f>
        <v>4</v>
      </c>
      <c r="AD9" s="87">
        <f t="shared" ref="AD9" si="17">Y9+AC9</f>
        <v>4</v>
      </c>
    </row>
    <row r="10" spans="1:30" s="54" customFormat="1" ht="14.25" x14ac:dyDescent="0.2">
      <c r="A10" s="156" t="s">
        <v>61</v>
      </c>
      <c r="B10" s="157"/>
      <c r="C10" s="158"/>
      <c r="D10" s="88">
        <f t="shared" ref="D10:AB10" si="18">SUM(D8:D9)</f>
        <v>1</v>
      </c>
      <c r="E10" s="88">
        <f t="shared" si="18"/>
        <v>1</v>
      </c>
      <c r="F10" s="159">
        <f t="shared" si="18"/>
        <v>2</v>
      </c>
      <c r="G10" s="88">
        <f t="shared" si="18"/>
        <v>1</v>
      </c>
      <c r="H10" s="88">
        <f t="shared" si="18"/>
        <v>4</v>
      </c>
      <c r="I10" s="159">
        <f t="shared" si="18"/>
        <v>5</v>
      </c>
      <c r="J10" s="88">
        <f t="shared" si="18"/>
        <v>192</v>
      </c>
      <c r="K10" s="88">
        <f t="shared" si="18"/>
        <v>4502</v>
      </c>
      <c r="L10" s="88">
        <f t="shared" si="18"/>
        <v>4694</v>
      </c>
      <c r="M10" s="89">
        <f t="shared" si="18"/>
        <v>100</v>
      </c>
      <c r="N10" s="89">
        <f t="shared" si="18"/>
        <v>20</v>
      </c>
      <c r="O10" s="161">
        <f t="shared" si="18"/>
        <v>120</v>
      </c>
      <c r="P10" s="90">
        <f t="shared" si="18"/>
        <v>0.46</v>
      </c>
      <c r="Q10" s="90">
        <f t="shared" si="18"/>
        <v>4.3099999999999996</v>
      </c>
      <c r="R10" s="176">
        <f t="shared" si="18"/>
        <v>4.7699999999999996</v>
      </c>
      <c r="S10" s="89">
        <f t="shared" si="18"/>
        <v>2877143.3679800001</v>
      </c>
      <c r="T10" s="89">
        <f t="shared" si="18"/>
        <v>2754521.0696259998</v>
      </c>
      <c r="U10" s="161">
        <f t="shared" si="18"/>
        <v>5631664.4376059994</v>
      </c>
      <c r="V10" s="88">
        <f t="shared" si="18"/>
        <v>0</v>
      </c>
      <c r="W10" s="88">
        <f t="shared" si="18"/>
        <v>1</v>
      </c>
      <c r="X10" s="88">
        <f t="shared" si="18"/>
        <v>0</v>
      </c>
      <c r="Y10" s="88">
        <f t="shared" si="18"/>
        <v>1</v>
      </c>
      <c r="Z10" s="88">
        <f t="shared" si="18"/>
        <v>0</v>
      </c>
      <c r="AA10" s="88">
        <f t="shared" si="18"/>
        <v>0</v>
      </c>
      <c r="AB10" s="88">
        <f t="shared" si="18"/>
        <v>4</v>
      </c>
      <c r="AC10" s="88">
        <f>Z10+AA10+AB10</f>
        <v>4</v>
      </c>
      <c r="AD10" s="146">
        <f t="shared" ref="AD10" si="19">Y10+AC10</f>
        <v>5</v>
      </c>
    </row>
    <row r="11" spans="1:30" s="55" customFormat="1" x14ac:dyDescent="0.2">
      <c r="A11" s="148" t="s">
        <v>41</v>
      </c>
      <c r="B11" s="148"/>
      <c r="C11" s="148"/>
      <c r="D11" s="149">
        <f>D10+E10</f>
        <v>2</v>
      </c>
      <c r="E11" s="150"/>
      <c r="F11" s="160"/>
      <c r="G11" s="149">
        <f>G10+H10</f>
        <v>5</v>
      </c>
      <c r="H11" s="150"/>
      <c r="I11" s="160"/>
      <c r="J11" s="149">
        <f>J10+K10</f>
        <v>4694</v>
      </c>
      <c r="K11" s="150"/>
      <c r="L11" s="91"/>
      <c r="M11" s="151">
        <f>M10+N10</f>
        <v>120</v>
      </c>
      <c r="N11" s="152"/>
      <c r="O11" s="162"/>
      <c r="P11" s="153">
        <f>P10+Q10</f>
        <v>4.7699999999999996</v>
      </c>
      <c r="Q11" s="154"/>
      <c r="R11" s="177"/>
      <c r="S11" s="151">
        <f>S10+T10</f>
        <v>5631664.4376059994</v>
      </c>
      <c r="T11" s="152"/>
      <c r="U11" s="162"/>
      <c r="V11" s="149">
        <f>Y10+AC10</f>
        <v>5</v>
      </c>
      <c r="W11" s="155"/>
      <c r="X11" s="155"/>
      <c r="Y11" s="155"/>
      <c r="Z11" s="155"/>
      <c r="AA11" s="155"/>
      <c r="AB11" s="155"/>
      <c r="AC11" s="150"/>
      <c r="AD11" s="147"/>
    </row>
    <row r="12" spans="1:30" x14ac:dyDescent="0.25">
      <c r="B12" s="170" t="s">
        <v>67</v>
      </c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/>
      <c r="AA12"/>
      <c r="AB12"/>
      <c r="AC12"/>
    </row>
  </sheetData>
  <mergeCells count="33">
    <mergeCell ref="AD6:AD7"/>
    <mergeCell ref="U10:U11"/>
    <mergeCell ref="V6:Y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0:I11"/>
    <mergeCell ref="Z6:AC6"/>
    <mergeCell ref="S6:U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2026-04-27T20:14:19Z</dcterms:modified>
</cp:coreProperties>
</file>